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8795" windowHeight="10995"/>
  </bookViews>
  <sheets>
    <sheet name="Б11-1" sheetId="1" r:id="rId1"/>
  </sheets>
  <definedNames>
    <definedName name="_xlnm._FilterDatabase" localSheetId="0" hidden="1">'Б11-1'!$A$5:$AL$21</definedName>
    <definedName name="_xlnm.Print_Titles" localSheetId="0">'Б11-1'!$4:$5</definedName>
    <definedName name="_xlnm.Print_Area" localSheetId="0">'Б11-1'!$A$1:$AK$22</definedName>
  </definedNames>
  <calcPr calcId="145621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6" i="1"/>
  <c r="AC19" i="1" l="1"/>
  <c r="AD19" i="1" s="1"/>
  <c r="AC7" i="1"/>
  <c r="AD7" i="1" s="1"/>
  <c r="AC8" i="1"/>
  <c r="AD8" i="1" s="1"/>
  <c r="AC9" i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6" i="1"/>
  <c r="AE6" i="1" s="1"/>
  <c r="AE7" i="1" l="1"/>
  <c r="AE16" i="1"/>
  <c r="AE11" i="1"/>
  <c r="AE18" i="1"/>
  <c r="AE15" i="1"/>
  <c r="AE10" i="1"/>
  <c r="AE9" i="1"/>
  <c r="AE19" i="1"/>
  <c r="AD6" i="1"/>
  <c r="AE13" i="1"/>
  <c r="AE12" i="1"/>
  <c r="AE17" i="1"/>
  <c r="AE14" i="1"/>
  <c r="AE8" i="1"/>
  <c r="AE20" i="1" l="1"/>
  <c r="AE21" i="1" s="1"/>
</calcChain>
</file>

<file path=xl/sharedStrings.xml><?xml version="1.0" encoding="utf-8"?>
<sst xmlns="http://schemas.openxmlformats.org/spreadsheetml/2006/main" count="336" uniqueCount="149">
  <si>
    <t xml:space="preserve">Спецификация. Поставка клапанов регулирующих НД для сооружения энергоблоков №№1 и 2 Белорусской АЭС </t>
  </si>
  <si>
    <t>Маркировка арматуры</t>
  </si>
  <si>
    <t>№ п/п</t>
  </si>
  <si>
    <t>Идентификатор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</si>
  <si>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</si>
  <si>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</si>
  <si>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</si>
  <si>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</si>
  <si>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</si>
  <si>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</si>
  <si>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</si>
  <si>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</si>
  <si>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</si>
  <si>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</si>
  <si>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</si>
  <si>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</si>
  <si>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</si>
  <si>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</si>
  <si>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</si>
  <si>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</si>
  <si>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</si>
  <si>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</si>
  <si>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</si>
  <si>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</si>
  <si>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</si>
  <si>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</si>
  <si>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</si>
  <si>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</si>
  <si>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Стоимость изделия в ценах 2000 года, руб.</t>
  </si>
  <si>
    <t>Цена за ед., без НДС, руб.</t>
  </si>
  <si>
    <t>Сумма без НДС,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</si>
  <si>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</si>
  <si>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</si>
  <si>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</si>
  <si>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</si>
  <si>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</si>
  <si>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</si>
  <si>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10KAA72AA202</t>
  </si>
  <si>
    <t>2.ИСУП.104222448</t>
  </si>
  <si>
    <t>Клапан регулирующий с ЭИМ</t>
  </si>
  <si>
    <t>по типу КПТ68083- 100-09 (Кv=63) Рр 2,5МPа Тр 250оС</t>
  </si>
  <si>
    <t>3СIIIс</t>
  </si>
  <si>
    <t>Оборудование</t>
  </si>
  <si>
    <t>вода промконтура</t>
  </si>
  <si>
    <t>(см. Тип или Примечание)</t>
  </si>
  <si>
    <t>встроенный электропривод</t>
  </si>
  <si>
    <t>МЭМ 100/160-25</t>
  </si>
  <si>
    <t>0,18</t>
  </si>
  <si>
    <t>нж</t>
  </si>
  <si>
    <t>под приварку</t>
  </si>
  <si>
    <t>ТУ 26-07-1616-2000</t>
  </si>
  <si>
    <t>Система:BELБлок:1Здание:2-06.1(BEL_101123876)</t>
  </si>
  <si>
    <t>3Н/C</t>
  </si>
  <si>
    <t>II</t>
  </si>
  <si>
    <t>Белорусская АЭС, Блок №1. UKA. Вспомогательный корпус (10UKA ) бл.1</t>
  </si>
  <si>
    <t>См. таблицу А.2 (стр. 114) ИТТ BLR1.B.110.&amp;.&amp;&amp;&amp;&amp;&amp;&amp;.&amp;&amp;&amp;&amp;&amp;.000.MD.0008 Параметры: Труба=108x5; DP_max=0,15; DP_min=0,1;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</si>
  <si>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(СпбАЭП) ГППС ОИТ</t>
  </si>
  <si>
    <t>10KAA78AA201</t>
  </si>
  <si>
    <t>2.ИСУП.104222449</t>
  </si>
  <si>
    <t>по типу КПТ68083-100-07 (Кv=100) Рр 2,5МPа Тр 250оС</t>
  </si>
  <si>
    <t>3СIIIв</t>
  </si>
  <si>
    <t>по типу_x000D_
МЭМ 100/160-25</t>
  </si>
  <si>
    <t>См. таблицу А.2 (стр. 115) ИТТ BLR1.B.110.&amp;.&amp;&amp;&amp;&amp;&amp;&amp;.&amp;&amp;&amp;&amp;&amp;.000.MD.0008 Параметры: Труба=159x6; 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</si>
  <si>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10KAA88AA201</t>
  </si>
  <si>
    <t>2.ИСУП.104222452</t>
  </si>
  <si>
    <t>по типу КПТ68083-150-07 (Кv=160) Рр 2,5МPа Тр 250оС</t>
  </si>
  <si>
    <t>См. таблицу А.2 (стр. 116) ИТТ BLR1.B.110.&amp;.&amp;&amp;&amp;&amp;&amp;&amp;.&amp;&amp;&amp;&amp;&amp;.000.MD.0008 Параметры: Труба=133x6; DP_max=0,25; DP_min=0,15;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</si>
  <si>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10KAB52AA201</t>
  </si>
  <si>
    <t>2.ИСУП.104222453</t>
  </si>
  <si>
    <t>по типу КПТ68083-150-06 Рр 2.5МPа Тр 250оС (Кv=250)</t>
  </si>
  <si>
    <t>Система:BELБлок:1Здание:2-05.1(BEL_101123880)</t>
  </si>
  <si>
    <t>I</t>
  </si>
  <si>
    <t>Белорусская АЭС, Блок №1. UJA. Здание реактора (10UJA) с эстакадой транспортного шлюза (10UJG) бл.1</t>
  </si>
  <si>
    <t>См. таблицу А.2 (стр. 117) ИТТ BLR1.B.110.&amp;.&amp;&amp;&amp;&amp;&amp;&amp;.&amp;&amp;&amp;&amp;&amp;.000.MD.0008 Параметры: Труба=133x6; DP_max=0,2; DP_min=0,1;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</si>
  <si>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00LDT15AA201</t>
  </si>
  <si>
    <t>2.ИСУП.104222475</t>
  </si>
  <si>
    <t>по типу КПТ68083-150-18 Рр 2,5 МПа, Тр 250 оС Кv=100</t>
  </si>
  <si>
    <t>-</t>
  </si>
  <si>
    <t>0,7</t>
  </si>
  <si>
    <t>конденсат второго контура</t>
  </si>
  <si>
    <t>угл</t>
  </si>
  <si>
    <t>Система:BELБлок:1Здание:3-51(BEL_101124081)</t>
  </si>
  <si>
    <t>4/-</t>
  </si>
  <si>
    <t>III</t>
  </si>
  <si>
    <t>Белорусская АЭС, Блок №1. ULD. Здание установки очистки вод предпусковых промывок с баком собственных нужд (00ULD), бак приема вод предпусковых промывок V=1000м3 (00UDT)</t>
  </si>
  <si>
    <t>См. таблицу А.1 (стр. 134) ИТТ BLR1.B.110.&amp;.&amp;&amp;&amp;&amp;&amp;&amp;.&amp;&amp;&amp;&amp;&amp;.000.MD.0008 Параметры: Труба=159х6; DP_max=0,05; DP_min=0,02;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</si>
  <si>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00LDT20AA201</t>
  </si>
  <si>
    <t>2.ИСУП.104222476</t>
  </si>
  <si>
    <t>0,6</t>
  </si>
  <si>
    <t>См. таблицу А.1 (стр. 135) ИТТ BLR1.B.110.&amp;.&amp;&amp;&amp;&amp;&amp;&amp;.&amp;&amp;&amp;&amp;&amp;.000.MD.0008 Параметры: Труба=159х6; DP_max=0,8; DP_min=0,04;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</si>
  <si>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2ВIIIв</t>
  </si>
  <si>
    <t>Система:BELБлок:1Здание:2-10.1(BEL_101123934)</t>
  </si>
  <si>
    <t>2НО/B</t>
  </si>
  <si>
    <t>Белорусская АЭС, Блок №1. UKD. Здание безопасности (10UKD) бл.1</t>
  </si>
  <si>
    <t>10KAA11AA201</t>
  </si>
  <si>
    <t>2.ИСУП.104236013</t>
  </si>
  <si>
    <t>по типу КПТ68052- 250-01 (Кv = 630) Рр 4,0 МПа Tр 250 оС</t>
  </si>
  <si>
    <t>ТУ 26-07-1509-2000</t>
  </si>
  <si>
    <t>См. таблицу А.2 (стр. 107) ИТТ BLR1.B.110.&amp;.&amp;&amp;&amp;&amp;&amp;&amp;.&amp;&amp;&amp;&amp;&amp;.000.MD.0008 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</si>
  <si>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10KAA14AA202</t>
  </si>
  <si>
    <t>2.ИСУП.104236031</t>
  </si>
  <si>
    <t>по типу КПТ68083-150-08 (Кv=100) Рр 2,5МPа Тр 250оС</t>
  </si>
  <si>
    <t>2-06.1-202ТМ п.69</t>
  </si>
  <si>
    <t>См. таблицу А.2 (стр. 108) ИТТ BLR1.B.110.&amp;.&amp;&amp;&amp;&amp;&amp;&amp;.&amp;&amp;&amp;&amp;&amp;.000.MD.0008 Параметры: Труба=159x6; DP_max=0,3; DP_min=0,2;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</si>
  <si>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10KAA21AA201</t>
  </si>
  <si>
    <t>2.ИСУП.104236036</t>
  </si>
  <si>
    <t>См. таблицу А.2 (стр. 109) ИТТ BLR1.B.110.&amp;.&amp;&amp;&amp;&amp;&amp;&amp;.&amp;&amp;&amp;&amp;&amp;.000.MD.0008 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</si>
  <si>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10KAA31AA201</t>
  </si>
  <si>
    <t>2.ИСУП.104236053</t>
  </si>
  <si>
    <t>См. таблицу А.2 (стр. 110) ИТТ BLR1.B.110.&amp;.&amp;&amp;&amp;&amp;&amp;&amp;.&amp;&amp;&amp;&amp;&amp;.000.MD.0008 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</si>
  <si>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10KAA41AA201</t>
  </si>
  <si>
    <t>2.ИСУП.104236070</t>
  </si>
  <si>
    <t>См. таблицу А.2 (стр. 111) ИТТ BLR1.B.110.&amp;.&amp;&amp;&amp;&amp;&amp;&amp;.&amp;&amp;&amp;&amp;&amp;.000.MD.0008 Параметры: Труба=325х12; DP_max=0,4; DP_min=0,3; Время,с=109;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</si>
  <si>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10KAA44AA202</t>
  </si>
  <si>
    <t>2.ИСУП.104236087</t>
  </si>
  <si>
    <t>по типу КПТ68083-150-08 (Кv=100) Рр 2,5МPа Тр250оС</t>
  </si>
  <si>
    <t>См. таблицу А.2 (стр. 112) ИТТ BLR1.B.110.&amp;.&amp;&amp;&amp;&amp;&amp;&amp;.&amp;&amp;&amp;&amp;&amp;.000.MD.0008 Параметры: Труба=159x6; DP_max=0,3; DP_min=0,2;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</si>
  <si>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00PCB17AA201</t>
  </si>
  <si>
    <t>2.ИСУП.104237092</t>
  </si>
  <si>
    <t>Клапан регулирующий с МЭМ</t>
  </si>
  <si>
    <t>по типу ПТ68083-150-55 Рр 2,5 МПа, Тр 250 оС Kv=400 (т.к.клапан работает только при min расходе на клапане 77 т/час, а надо при 68 т/час)</t>
  </si>
  <si>
    <t>0,4</t>
  </si>
  <si>
    <t>вода</t>
  </si>
  <si>
    <t>МЭМ-100/160-25</t>
  </si>
  <si>
    <t>0,43</t>
  </si>
  <si>
    <t>ТУ 26-07-1616-93</t>
  </si>
  <si>
    <t>См. таблицу А.1 (стр. 136) ИТТ BLR1.B.110.&amp;.&amp;&amp;&amp;&amp;&amp;&amp;.&amp;&amp;&amp;&amp;&amp;.000.MD.0008 Параметры: Труба=219х7; DP_max=0,11; DP_min=0,04; Время,с=45;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</si>
  <si>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Срок доставки</t>
  </si>
  <si>
    <t>НДС руб.</t>
  </si>
  <si>
    <t>0,95</t>
  </si>
  <si>
    <t>пар</t>
  </si>
  <si>
    <t>МЭМ 100/160-25У3</t>
  </si>
  <si>
    <t>по типу ТУ 26-07-1616-2000</t>
  </si>
  <si>
    <t>СПбАЭП (ГППС ОИТ)</t>
  </si>
  <si>
    <t>2.ИСУП.104237073</t>
  </si>
  <si>
    <t>10LBG11AA201</t>
  </si>
  <si>
    <t>Тип определяется, см. ИТТ</t>
  </si>
  <si>
    <t>BEL_101123877 (Система:BEL Блок: 1 Здание: 2-11.1)</t>
  </si>
  <si>
    <t>Белорусская АЭС, Блок №1. Здание турбины (10UMA)</t>
  </si>
  <si>
    <t xml:space="preserve"> </t>
  </si>
  <si>
    <t>UMA; См. таблицу А.2 (стр. 137) ИТТ BLR1.B.110.&amp;.&amp;&amp;&amp;&amp;&amp;&amp;.&amp;&amp;&amp;&amp;&amp;.000.MD.0008 Параметры: DP_max=0,7; DP_min=0,1;; Max расход среды при min перепаде давления на клапане, т/ч=30.000; Min расход среды при max перепаде давления на клапане, т/ч=20.000 ИТТ:BLR1.B.110.&amp;.&amp;&amp;&amp;&amp;&amp;&amp;.&amp;&amp;&amp;&amp;&amp;.000.MD.0008; Тип атмосферы при хранении:II; Условия хранения:5(ОЖ4);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</si>
  <si>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2-06.1-202тм поз.69</t>
  </si>
  <si>
    <t>2-06.2-202тм поз.69</t>
  </si>
  <si>
    <t>2-05.1-201ТМ поз.132 (НВАЭС-2 ЛСР 2-17-2т поз.7)</t>
  </si>
  <si>
    <t>2-10.1-202тм поз.63 (Аналог 2-06.1-202ТМ п.69)</t>
  </si>
  <si>
    <t>Стоимость оборудования в ЛСР в явном виде отсутствует, стоимость принята по договору аналогу. №40/32-1/862/2809-11 от 10.11.11</t>
  </si>
  <si>
    <t>Стоимость оборудования в ЛСР в явном виде отсутствует, стоимость принята по договору аналогу.1133/06-3/3029-10 от 15.12.10</t>
  </si>
  <si>
    <t>Стоимость оборудования в ЛСР в явном виде отсутствует, стоимость принята по договору аналогу.1116/06-3/3027-10 от 15.12.10</t>
  </si>
  <si>
    <t>по типу КПТ68083-150-19 Рр 2,5 МПа, Тр 250 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</si>
</sst>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dd/mm/yy;@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6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5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64" fontId="1" fillId="0" borderId="0" xfId="1" applyFont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_Атоммашэкспорт" xfId="2"/>
    <cellStyle name="Обычный_СПЛАВ" xfId="3"/>
    <cellStyle name="Стиль 1" xf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1"/>
  <sheetViews>
    <sheetView tabSelected="1" view="pageBreakPreview" zoomScale="75" zoomScaleNormal="100" workbookViewId="0">
      <selection activeCell="L8" sqref="L8"/>
    </sheetView>
  </sheetViews>
  <sheetFormatPr defaultRowHeight="12.75" x14ac:dyDescent="0.2"/>
  <cols>
    <col min="1" max="1" width="4.7109375" style="24" customWidth="1"/>
    <col min="2" max="2" width="8.7109375" style="23" customWidth="1"/>
    <col min="3" max="3" width="10.5703125" style="23" customWidth="1"/>
    <col min="4" max="4" width="15.42578125" style="23" customWidth="1"/>
    <col min="5" max="5" width="17.85546875" style="23" customWidth="1"/>
    <col min="6" max="7" width="6.28515625" style="24" customWidth="1"/>
    <col min="8" max="8" width="9.140625" style="24"/>
    <col min="9" max="9" width="5.140625" style="24" customWidth="1"/>
    <col min="10" max="10" width="7.42578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8.42578125" style="25" customWidth="1"/>
    <col min="15" max="16" width="9.140625" style="24"/>
    <col min="17" max="17" width="7.28515625" style="24" customWidth="1"/>
    <col min="18" max="18" width="7.7109375" style="24" customWidth="1"/>
    <col min="19" max="19" width="13" style="24" customWidth="1"/>
    <col min="20" max="20" width="11.28515625" style="24" customWidth="1"/>
    <col min="21" max="21" width="15.28515625" style="24" customWidth="1"/>
    <col min="22" max="22" width="9.140625" style="24"/>
    <col min="23" max="23" width="6.7109375" style="24" customWidth="1"/>
    <col min="24" max="24" width="9.140625" style="24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5" customWidth="1"/>
    <col min="31" max="31" width="13.28515625" style="25" customWidth="1"/>
    <col min="32" max="32" width="12.28515625" style="24" customWidth="1"/>
    <col min="33" max="33" width="16.7109375" style="24" customWidth="1"/>
    <col min="34" max="34" width="36.5703125" style="26" customWidth="1"/>
    <col min="35" max="35" width="16.140625" style="24" customWidth="1"/>
    <col min="36" max="36" width="16.85546875" style="29" customWidth="1"/>
    <col min="37" max="37" width="5.85546875" style="23" customWidth="1"/>
    <col min="38" max="38" width="19" style="25" customWidth="1"/>
  </cols>
  <sheetData>
    <row r="1" spans="1:38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/>
      <c r="AJ1" s="28"/>
      <c r="AK1" s="1"/>
      <c r="AL1"/>
    </row>
    <row r="2" spans="1:38" ht="23.25" x14ac:dyDescent="0.35">
      <c r="A2"/>
      <c r="B2" s="1"/>
      <c r="C2" s="4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/>
      <c r="AJ2" s="28"/>
      <c r="AK2" s="1"/>
      <c r="AL2"/>
    </row>
    <row r="3" spans="1:38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/>
      <c r="AJ3" s="28"/>
      <c r="AK3" s="1"/>
      <c r="AL3"/>
    </row>
    <row r="4" spans="1:38" ht="135" customHeight="1" x14ac:dyDescent="0.2">
      <c r="A4" s="5" t="s">
        <v>2</v>
      </c>
      <c r="B4" s="6" t="s">
        <v>3</v>
      </c>
      <c r="C4" s="5" t="s">
        <v>1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29</v>
      </c>
      <c r="AC4" s="11" t="s">
        <v>30</v>
      </c>
      <c r="AD4" s="11" t="s">
        <v>128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127</v>
      </c>
      <c r="AK4" s="6" t="s">
        <v>36</v>
      </c>
      <c r="AL4" s="6" t="s">
        <v>28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5">
        <v>35</v>
      </c>
      <c r="AJ5" s="15">
        <v>36</v>
      </c>
      <c r="AK5" s="15">
        <v>37</v>
      </c>
      <c r="AL5" s="15">
        <v>28</v>
      </c>
    </row>
    <row r="6" spans="1:38" ht="153" x14ac:dyDescent="0.2">
      <c r="A6" s="17">
        <v>1</v>
      </c>
      <c r="B6" s="16" t="s">
        <v>38</v>
      </c>
      <c r="C6" s="16" t="s">
        <v>37</v>
      </c>
      <c r="D6" s="18" t="s">
        <v>39</v>
      </c>
      <c r="E6" s="18" t="s">
        <v>40</v>
      </c>
      <c r="F6" s="19" t="s">
        <v>41</v>
      </c>
      <c r="G6" s="17">
        <v>3</v>
      </c>
      <c r="H6" s="17" t="s">
        <v>42</v>
      </c>
      <c r="I6" s="17">
        <v>100</v>
      </c>
      <c r="J6" s="17">
        <v>1</v>
      </c>
      <c r="K6" s="17">
        <v>100</v>
      </c>
      <c r="L6" s="17" t="s">
        <v>43</v>
      </c>
      <c r="M6" s="17" t="s">
        <v>44</v>
      </c>
      <c r="N6" s="20">
        <v>125</v>
      </c>
      <c r="O6" s="17" t="s">
        <v>45</v>
      </c>
      <c r="P6" s="17" t="s">
        <v>46</v>
      </c>
      <c r="Q6" s="17" t="s">
        <v>47</v>
      </c>
      <c r="R6" s="17" t="s">
        <v>48</v>
      </c>
      <c r="S6" s="17" t="s">
        <v>49</v>
      </c>
      <c r="T6" s="17" t="s">
        <v>50</v>
      </c>
      <c r="U6" s="19" t="s">
        <v>141</v>
      </c>
      <c r="V6" s="17"/>
      <c r="W6" s="17"/>
      <c r="X6" s="17" t="s">
        <v>51</v>
      </c>
      <c r="Y6" s="17" t="s">
        <v>52</v>
      </c>
      <c r="Z6" s="17" t="s">
        <v>53</v>
      </c>
      <c r="AA6" s="17">
        <v>1</v>
      </c>
      <c r="AB6" s="22"/>
      <c r="AC6" s="22">
        <f>AB6*AA6</f>
        <v>0</v>
      </c>
      <c r="AD6" s="22">
        <f>AC6*0.18</f>
        <v>0</v>
      </c>
      <c r="AE6" s="22">
        <f>AC6*1.18</f>
        <v>0</v>
      </c>
      <c r="AF6" s="17" t="s">
        <v>54</v>
      </c>
      <c r="AG6" s="17"/>
      <c r="AH6" s="21" t="s">
        <v>55</v>
      </c>
      <c r="AI6" s="31">
        <f>AJ6-10</f>
        <v>42445</v>
      </c>
      <c r="AJ6" s="31">
        <v>42455</v>
      </c>
      <c r="AK6" s="16" t="s">
        <v>56</v>
      </c>
      <c r="AL6" s="20">
        <v>77920.98</v>
      </c>
    </row>
    <row r="7" spans="1:38" ht="140.25" x14ac:dyDescent="0.2">
      <c r="A7" s="17">
        <v>2</v>
      </c>
      <c r="B7" s="16" t="s">
        <v>58</v>
      </c>
      <c r="C7" s="16" t="s">
        <v>57</v>
      </c>
      <c r="D7" s="18" t="s">
        <v>39</v>
      </c>
      <c r="E7" s="18" t="s">
        <v>59</v>
      </c>
      <c r="F7" s="19" t="s">
        <v>60</v>
      </c>
      <c r="G7" s="17">
        <v>3</v>
      </c>
      <c r="H7" s="17" t="s">
        <v>42</v>
      </c>
      <c r="I7" s="17">
        <v>150</v>
      </c>
      <c r="J7" s="17">
        <v>1</v>
      </c>
      <c r="K7" s="17">
        <v>100</v>
      </c>
      <c r="L7" s="17" t="s">
        <v>43</v>
      </c>
      <c r="M7" s="17" t="s">
        <v>44</v>
      </c>
      <c r="N7" s="20">
        <v>0</v>
      </c>
      <c r="O7" s="17" t="s">
        <v>45</v>
      </c>
      <c r="P7" s="17" t="s">
        <v>61</v>
      </c>
      <c r="Q7" s="17" t="s">
        <v>47</v>
      </c>
      <c r="R7" s="17" t="s">
        <v>48</v>
      </c>
      <c r="S7" s="17" t="s">
        <v>49</v>
      </c>
      <c r="T7" s="17" t="s">
        <v>50</v>
      </c>
      <c r="U7" s="19" t="s">
        <v>102</v>
      </c>
      <c r="V7" s="17"/>
      <c r="W7" s="17"/>
      <c r="X7" s="17" t="s">
        <v>51</v>
      </c>
      <c r="Y7" s="17" t="s">
        <v>52</v>
      </c>
      <c r="Z7" s="17" t="s">
        <v>53</v>
      </c>
      <c r="AA7" s="17">
        <v>1</v>
      </c>
      <c r="AB7" s="22"/>
      <c r="AC7" s="22">
        <f t="shared" ref="AC7:AC18" si="0">AB7*AA7</f>
        <v>0</v>
      </c>
      <c r="AD7" s="22">
        <f t="shared" ref="AD7:AD18" si="1">AC7*0.18</f>
        <v>0</v>
      </c>
      <c r="AE7" s="22">
        <f t="shared" ref="AE7:AE18" si="2">AC7*1.18</f>
        <v>0</v>
      </c>
      <c r="AF7" s="17" t="s">
        <v>54</v>
      </c>
      <c r="AG7" s="17"/>
      <c r="AH7" s="21" t="s">
        <v>62</v>
      </c>
      <c r="AI7" s="31">
        <f t="shared" ref="AI7:AI19" si="3">AJ7-10</f>
        <v>42445</v>
      </c>
      <c r="AJ7" s="31">
        <v>42455</v>
      </c>
      <c r="AK7" s="16" t="s">
        <v>56</v>
      </c>
      <c r="AL7" s="20">
        <v>46035.42</v>
      </c>
    </row>
    <row r="8" spans="1:38" ht="165.75" x14ac:dyDescent="0.2">
      <c r="A8" s="17">
        <v>3</v>
      </c>
      <c r="B8" s="16" t="s">
        <v>64</v>
      </c>
      <c r="C8" s="16" t="s">
        <v>63</v>
      </c>
      <c r="D8" s="18" t="s">
        <v>39</v>
      </c>
      <c r="E8" s="18" t="s">
        <v>65</v>
      </c>
      <c r="F8" s="17" t="s">
        <v>60</v>
      </c>
      <c r="G8" s="17">
        <v>3</v>
      </c>
      <c r="H8" s="17" t="s">
        <v>42</v>
      </c>
      <c r="I8" s="17">
        <v>125</v>
      </c>
      <c r="J8" s="17">
        <v>1</v>
      </c>
      <c r="K8" s="17">
        <v>100</v>
      </c>
      <c r="L8" s="17" t="s">
        <v>43</v>
      </c>
      <c r="M8" s="17" t="s">
        <v>44</v>
      </c>
      <c r="N8" s="20">
        <v>125</v>
      </c>
      <c r="O8" s="17" t="s">
        <v>45</v>
      </c>
      <c r="P8" s="17" t="s">
        <v>46</v>
      </c>
      <c r="Q8" s="17" t="s">
        <v>47</v>
      </c>
      <c r="R8" s="17" t="s">
        <v>48</v>
      </c>
      <c r="S8" s="17" t="s">
        <v>49</v>
      </c>
      <c r="T8" s="17" t="s">
        <v>50</v>
      </c>
      <c r="U8" s="19" t="s">
        <v>142</v>
      </c>
      <c r="V8" s="17"/>
      <c r="W8" s="17"/>
      <c r="X8" s="17" t="s">
        <v>51</v>
      </c>
      <c r="Y8" s="17" t="s">
        <v>52</v>
      </c>
      <c r="Z8" s="17" t="s">
        <v>53</v>
      </c>
      <c r="AA8" s="17">
        <v>1</v>
      </c>
      <c r="AB8" s="22"/>
      <c r="AC8" s="22">
        <f t="shared" si="0"/>
        <v>0</v>
      </c>
      <c r="AD8" s="22">
        <f t="shared" si="1"/>
        <v>0</v>
      </c>
      <c r="AE8" s="22">
        <f t="shared" si="2"/>
        <v>0</v>
      </c>
      <c r="AF8" s="17" t="s">
        <v>54</v>
      </c>
      <c r="AG8" s="17"/>
      <c r="AH8" s="21" t="s">
        <v>66</v>
      </c>
      <c r="AI8" s="31">
        <f t="shared" si="3"/>
        <v>42445</v>
      </c>
      <c r="AJ8" s="31">
        <v>42455</v>
      </c>
      <c r="AK8" s="16" t="s">
        <v>56</v>
      </c>
      <c r="AL8" s="20">
        <v>77920.98</v>
      </c>
    </row>
    <row r="9" spans="1:38" ht="153" x14ac:dyDescent="0.2">
      <c r="A9" s="17">
        <v>4</v>
      </c>
      <c r="B9" s="16" t="s">
        <v>68</v>
      </c>
      <c r="C9" s="16" t="s">
        <v>67</v>
      </c>
      <c r="D9" s="16" t="s">
        <v>39</v>
      </c>
      <c r="E9" s="16" t="s">
        <v>69</v>
      </c>
      <c r="F9" s="17" t="s">
        <v>41</v>
      </c>
      <c r="G9" s="17">
        <v>2</v>
      </c>
      <c r="H9" s="17" t="s">
        <v>42</v>
      </c>
      <c r="I9" s="17">
        <v>125</v>
      </c>
      <c r="J9" s="17">
        <v>1</v>
      </c>
      <c r="K9" s="17">
        <v>100</v>
      </c>
      <c r="L9" s="17" t="s">
        <v>43</v>
      </c>
      <c r="M9" s="17" t="s">
        <v>44</v>
      </c>
      <c r="N9" s="20">
        <v>125</v>
      </c>
      <c r="O9" s="17" t="s">
        <v>45</v>
      </c>
      <c r="P9" s="17" t="s">
        <v>46</v>
      </c>
      <c r="Q9" s="17" t="s">
        <v>47</v>
      </c>
      <c r="R9" s="17" t="s">
        <v>48</v>
      </c>
      <c r="S9" s="17" t="s">
        <v>49</v>
      </c>
      <c r="T9" s="17" t="s">
        <v>50</v>
      </c>
      <c r="U9" s="19" t="s">
        <v>143</v>
      </c>
      <c r="V9" s="17"/>
      <c r="W9" s="17"/>
      <c r="X9" s="17" t="s">
        <v>70</v>
      </c>
      <c r="Y9" s="17" t="s">
        <v>52</v>
      </c>
      <c r="Z9" s="17" t="s">
        <v>71</v>
      </c>
      <c r="AA9" s="17">
        <v>1</v>
      </c>
      <c r="AB9" s="22"/>
      <c r="AC9" s="22">
        <f t="shared" si="0"/>
        <v>0</v>
      </c>
      <c r="AD9" s="22">
        <f t="shared" si="1"/>
        <v>0</v>
      </c>
      <c r="AE9" s="22">
        <f t="shared" si="2"/>
        <v>0</v>
      </c>
      <c r="AF9" s="17" t="s">
        <v>72</v>
      </c>
      <c r="AG9" s="17"/>
      <c r="AH9" s="21" t="s">
        <v>73</v>
      </c>
      <c r="AI9" s="31">
        <f t="shared" si="3"/>
        <v>42445</v>
      </c>
      <c r="AJ9" s="31">
        <v>42455</v>
      </c>
      <c r="AK9" s="16" t="s">
        <v>56</v>
      </c>
      <c r="AL9" s="20">
        <v>76761</v>
      </c>
    </row>
    <row r="10" spans="1:38" ht="216.75" x14ac:dyDescent="0.2">
      <c r="A10" s="17">
        <v>5</v>
      </c>
      <c r="B10" s="16" t="s">
        <v>75</v>
      </c>
      <c r="C10" s="16" t="s">
        <v>74</v>
      </c>
      <c r="D10" s="16" t="s">
        <v>39</v>
      </c>
      <c r="E10" s="18" t="s">
        <v>76</v>
      </c>
      <c r="F10" s="17" t="s">
        <v>77</v>
      </c>
      <c r="G10" s="17">
        <v>4</v>
      </c>
      <c r="H10" s="17" t="s">
        <v>42</v>
      </c>
      <c r="I10" s="17">
        <v>150</v>
      </c>
      <c r="J10" s="17" t="s">
        <v>78</v>
      </c>
      <c r="K10" s="17">
        <v>80</v>
      </c>
      <c r="L10" s="17" t="s">
        <v>79</v>
      </c>
      <c r="M10" s="17" t="s">
        <v>44</v>
      </c>
      <c r="N10" s="20">
        <v>140</v>
      </c>
      <c r="O10" s="17" t="s">
        <v>45</v>
      </c>
      <c r="P10" s="17" t="s">
        <v>46</v>
      </c>
      <c r="Q10" s="17" t="s">
        <v>47</v>
      </c>
      <c r="R10" s="32" t="s">
        <v>48</v>
      </c>
      <c r="S10" s="17" t="s">
        <v>49</v>
      </c>
      <c r="T10" s="17" t="s">
        <v>50</v>
      </c>
      <c r="U10" s="17" t="s">
        <v>145</v>
      </c>
      <c r="V10" s="17"/>
      <c r="W10" s="17"/>
      <c r="X10" s="17" t="s">
        <v>81</v>
      </c>
      <c r="Y10" s="17" t="s">
        <v>82</v>
      </c>
      <c r="Z10" s="17" t="s">
        <v>83</v>
      </c>
      <c r="AA10" s="17">
        <v>1</v>
      </c>
      <c r="AB10" s="22"/>
      <c r="AC10" s="22">
        <f t="shared" si="0"/>
        <v>0</v>
      </c>
      <c r="AD10" s="22">
        <f t="shared" si="1"/>
        <v>0</v>
      </c>
      <c r="AE10" s="22">
        <f t="shared" si="2"/>
        <v>0</v>
      </c>
      <c r="AF10" s="17" t="s">
        <v>84</v>
      </c>
      <c r="AG10" s="17"/>
      <c r="AH10" s="21" t="s">
        <v>85</v>
      </c>
      <c r="AI10" s="31">
        <f t="shared" si="3"/>
        <v>42385</v>
      </c>
      <c r="AJ10" s="31">
        <v>42395</v>
      </c>
      <c r="AK10" s="16" t="s">
        <v>56</v>
      </c>
      <c r="AL10" s="20">
        <v>281690.14</v>
      </c>
    </row>
    <row r="11" spans="1:38" ht="216.75" x14ac:dyDescent="0.2">
      <c r="A11" s="17">
        <v>6</v>
      </c>
      <c r="B11" s="16" t="s">
        <v>87</v>
      </c>
      <c r="C11" s="16" t="s">
        <v>86</v>
      </c>
      <c r="D11" s="16" t="s">
        <v>39</v>
      </c>
      <c r="E11" s="33" t="s">
        <v>148</v>
      </c>
      <c r="F11" s="17" t="s">
        <v>77</v>
      </c>
      <c r="G11" s="17">
        <v>4</v>
      </c>
      <c r="H11" s="17" t="s">
        <v>42</v>
      </c>
      <c r="I11" s="17">
        <v>150</v>
      </c>
      <c r="J11" s="17" t="s">
        <v>88</v>
      </c>
      <c r="K11" s="17">
        <v>40</v>
      </c>
      <c r="L11" s="17" t="s">
        <v>79</v>
      </c>
      <c r="M11" s="17" t="s">
        <v>44</v>
      </c>
      <c r="N11" s="20">
        <v>140</v>
      </c>
      <c r="O11" s="17" t="s">
        <v>45</v>
      </c>
      <c r="P11" s="17" t="s">
        <v>46</v>
      </c>
      <c r="Q11" s="17" t="s">
        <v>47</v>
      </c>
      <c r="R11" s="32" t="s">
        <v>48</v>
      </c>
      <c r="S11" s="17" t="s">
        <v>49</v>
      </c>
      <c r="T11" s="17" t="s">
        <v>50</v>
      </c>
      <c r="U11" s="17" t="s">
        <v>145</v>
      </c>
      <c r="V11" s="17"/>
      <c r="W11" s="17"/>
      <c r="X11" s="17" t="s">
        <v>81</v>
      </c>
      <c r="Y11" s="17" t="s">
        <v>82</v>
      </c>
      <c r="Z11" s="17" t="s">
        <v>83</v>
      </c>
      <c r="AA11" s="17">
        <v>1</v>
      </c>
      <c r="AB11" s="22"/>
      <c r="AC11" s="22">
        <f t="shared" si="0"/>
        <v>0</v>
      </c>
      <c r="AD11" s="22">
        <f t="shared" si="1"/>
        <v>0</v>
      </c>
      <c r="AE11" s="22">
        <f t="shared" si="2"/>
        <v>0</v>
      </c>
      <c r="AF11" s="17" t="s">
        <v>84</v>
      </c>
      <c r="AG11" s="17"/>
      <c r="AH11" s="21" t="s">
        <v>89</v>
      </c>
      <c r="AI11" s="31">
        <f t="shared" si="3"/>
        <v>42385</v>
      </c>
      <c r="AJ11" s="31">
        <v>42395</v>
      </c>
      <c r="AK11" s="16" t="s">
        <v>56</v>
      </c>
      <c r="AL11" s="20">
        <v>281690.14</v>
      </c>
    </row>
    <row r="12" spans="1:38" ht="165.75" x14ac:dyDescent="0.2">
      <c r="A12" s="17">
        <v>7</v>
      </c>
      <c r="B12" s="16" t="s">
        <v>95</v>
      </c>
      <c r="C12" s="16" t="s">
        <v>94</v>
      </c>
      <c r="D12" s="18" t="s">
        <v>39</v>
      </c>
      <c r="E12" s="18" t="s">
        <v>96</v>
      </c>
      <c r="F12" s="17" t="s">
        <v>90</v>
      </c>
      <c r="G12" s="17">
        <v>2</v>
      </c>
      <c r="H12" s="17" t="s">
        <v>42</v>
      </c>
      <c r="I12" s="17">
        <v>300</v>
      </c>
      <c r="J12" s="17">
        <v>1</v>
      </c>
      <c r="K12" s="17">
        <v>100</v>
      </c>
      <c r="L12" s="17" t="s">
        <v>43</v>
      </c>
      <c r="M12" s="17" t="s">
        <v>44</v>
      </c>
      <c r="N12" s="20">
        <v>0</v>
      </c>
      <c r="O12" s="17" t="s">
        <v>45</v>
      </c>
      <c r="P12" s="17" t="s">
        <v>46</v>
      </c>
      <c r="Q12" s="17" t="s">
        <v>47</v>
      </c>
      <c r="R12" s="17" t="s">
        <v>48</v>
      </c>
      <c r="S12" s="17" t="s">
        <v>49</v>
      </c>
      <c r="T12" s="17" t="s">
        <v>97</v>
      </c>
      <c r="U12" s="17" t="s">
        <v>147</v>
      </c>
      <c r="V12" s="17"/>
      <c r="W12" s="17"/>
      <c r="X12" s="17" t="s">
        <v>91</v>
      </c>
      <c r="Y12" s="17" t="s">
        <v>92</v>
      </c>
      <c r="Z12" s="17" t="s">
        <v>71</v>
      </c>
      <c r="AA12" s="17">
        <v>1</v>
      </c>
      <c r="AB12" s="22"/>
      <c r="AC12" s="22">
        <f t="shared" si="0"/>
        <v>0</v>
      </c>
      <c r="AD12" s="22">
        <f t="shared" si="1"/>
        <v>0</v>
      </c>
      <c r="AE12" s="22">
        <f t="shared" si="2"/>
        <v>0</v>
      </c>
      <c r="AF12" s="17" t="s">
        <v>93</v>
      </c>
      <c r="AG12" s="17"/>
      <c r="AH12" s="21" t="s">
        <v>98</v>
      </c>
      <c r="AI12" s="31">
        <f t="shared" si="3"/>
        <v>42445</v>
      </c>
      <c r="AJ12" s="31">
        <v>42455</v>
      </c>
      <c r="AK12" s="16" t="s">
        <v>56</v>
      </c>
      <c r="AL12" s="30">
        <v>443425.08</v>
      </c>
    </row>
    <row r="13" spans="1:38" ht="153" x14ac:dyDescent="0.2">
      <c r="A13" s="17">
        <v>8</v>
      </c>
      <c r="B13" s="16" t="s">
        <v>100</v>
      </c>
      <c r="C13" s="16" t="s">
        <v>99</v>
      </c>
      <c r="D13" s="18" t="s">
        <v>39</v>
      </c>
      <c r="E13" s="18" t="s">
        <v>101</v>
      </c>
      <c r="F13" s="17" t="s">
        <v>60</v>
      </c>
      <c r="G13" s="17">
        <v>3</v>
      </c>
      <c r="H13" s="17" t="s">
        <v>42</v>
      </c>
      <c r="I13" s="17">
        <v>150</v>
      </c>
      <c r="J13" s="17">
        <v>1</v>
      </c>
      <c r="K13" s="17">
        <v>100</v>
      </c>
      <c r="L13" s="17" t="s">
        <v>43</v>
      </c>
      <c r="M13" s="17" t="s">
        <v>44</v>
      </c>
      <c r="N13" s="20">
        <v>125</v>
      </c>
      <c r="O13" s="17" t="s">
        <v>45</v>
      </c>
      <c r="P13" s="17" t="s">
        <v>46</v>
      </c>
      <c r="Q13" s="17" t="s">
        <v>47</v>
      </c>
      <c r="R13" s="17" t="s">
        <v>48</v>
      </c>
      <c r="S13" s="17" t="s">
        <v>49</v>
      </c>
      <c r="T13" s="17" t="s">
        <v>50</v>
      </c>
      <c r="U13" s="19" t="s">
        <v>144</v>
      </c>
      <c r="V13" s="17"/>
      <c r="W13" s="17"/>
      <c r="X13" s="17" t="s">
        <v>91</v>
      </c>
      <c r="Y13" s="17" t="s">
        <v>52</v>
      </c>
      <c r="Z13" s="17" t="s">
        <v>71</v>
      </c>
      <c r="AA13" s="17">
        <v>1</v>
      </c>
      <c r="AB13" s="22"/>
      <c r="AC13" s="22">
        <f t="shared" si="0"/>
        <v>0</v>
      </c>
      <c r="AD13" s="22">
        <f t="shared" si="1"/>
        <v>0</v>
      </c>
      <c r="AE13" s="22">
        <f t="shared" si="2"/>
        <v>0</v>
      </c>
      <c r="AF13" s="17" t="s">
        <v>93</v>
      </c>
      <c r="AG13" s="17"/>
      <c r="AH13" s="21" t="s">
        <v>103</v>
      </c>
      <c r="AI13" s="31">
        <f t="shared" si="3"/>
        <v>42445</v>
      </c>
      <c r="AJ13" s="31">
        <v>42455</v>
      </c>
      <c r="AK13" s="16" t="s">
        <v>56</v>
      </c>
      <c r="AL13" s="20">
        <v>77920.98</v>
      </c>
    </row>
    <row r="14" spans="1:38" ht="165.75" x14ac:dyDescent="0.2">
      <c r="A14" s="17">
        <v>9</v>
      </c>
      <c r="B14" s="16" t="s">
        <v>105</v>
      </c>
      <c r="C14" s="16" t="s">
        <v>104</v>
      </c>
      <c r="D14" s="16" t="s">
        <v>39</v>
      </c>
      <c r="E14" s="18" t="s">
        <v>96</v>
      </c>
      <c r="F14" s="17" t="s">
        <v>90</v>
      </c>
      <c r="G14" s="17">
        <v>2</v>
      </c>
      <c r="H14" s="17" t="s">
        <v>42</v>
      </c>
      <c r="I14" s="17">
        <v>300</v>
      </c>
      <c r="J14" s="17">
        <v>1</v>
      </c>
      <c r="K14" s="17">
        <v>100</v>
      </c>
      <c r="L14" s="17" t="s">
        <v>43</v>
      </c>
      <c r="M14" s="17" t="s">
        <v>44</v>
      </c>
      <c r="N14" s="20">
        <v>0</v>
      </c>
      <c r="O14" s="17" t="s">
        <v>45</v>
      </c>
      <c r="P14" s="17" t="s">
        <v>46</v>
      </c>
      <c r="Q14" s="17" t="s">
        <v>47</v>
      </c>
      <c r="R14" s="17" t="s">
        <v>48</v>
      </c>
      <c r="S14" s="17" t="s">
        <v>49</v>
      </c>
      <c r="T14" s="17" t="s">
        <v>97</v>
      </c>
      <c r="U14" s="17" t="s">
        <v>147</v>
      </c>
      <c r="V14" s="17"/>
      <c r="W14" s="17"/>
      <c r="X14" s="17" t="s">
        <v>91</v>
      </c>
      <c r="Y14" s="17" t="s">
        <v>92</v>
      </c>
      <c r="Z14" s="17" t="s">
        <v>71</v>
      </c>
      <c r="AA14" s="17">
        <v>1</v>
      </c>
      <c r="AB14" s="22"/>
      <c r="AC14" s="22">
        <f t="shared" si="0"/>
        <v>0</v>
      </c>
      <c r="AD14" s="22">
        <f t="shared" si="1"/>
        <v>0</v>
      </c>
      <c r="AE14" s="22">
        <f t="shared" si="2"/>
        <v>0</v>
      </c>
      <c r="AF14" s="17" t="s">
        <v>93</v>
      </c>
      <c r="AG14" s="17"/>
      <c r="AH14" s="21" t="s">
        <v>106</v>
      </c>
      <c r="AI14" s="31">
        <f t="shared" si="3"/>
        <v>42445</v>
      </c>
      <c r="AJ14" s="31">
        <v>42455</v>
      </c>
      <c r="AK14" s="16" t="s">
        <v>56</v>
      </c>
      <c r="AL14" s="30">
        <v>443425.08</v>
      </c>
    </row>
    <row r="15" spans="1:38" ht="165.75" x14ac:dyDescent="0.2">
      <c r="A15" s="17">
        <v>10</v>
      </c>
      <c r="B15" s="16" t="s">
        <v>108</v>
      </c>
      <c r="C15" s="16" t="s">
        <v>107</v>
      </c>
      <c r="D15" s="16" t="s">
        <v>39</v>
      </c>
      <c r="E15" s="16" t="s">
        <v>96</v>
      </c>
      <c r="F15" s="17" t="s">
        <v>90</v>
      </c>
      <c r="G15" s="17">
        <v>2</v>
      </c>
      <c r="H15" s="17" t="s">
        <v>42</v>
      </c>
      <c r="I15" s="17">
        <v>300</v>
      </c>
      <c r="J15" s="17">
        <v>1</v>
      </c>
      <c r="K15" s="17">
        <v>100</v>
      </c>
      <c r="L15" s="17" t="s">
        <v>43</v>
      </c>
      <c r="M15" s="17" t="s">
        <v>44</v>
      </c>
      <c r="N15" s="20">
        <v>0</v>
      </c>
      <c r="O15" s="17" t="s">
        <v>45</v>
      </c>
      <c r="P15" s="17" t="s">
        <v>46</v>
      </c>
      <c r="Q15" s="17" t="s">
        <v>47</v>
      </c>
      <c r="R15" s="17" t="s">
        <v>48</v>
      </c>
      <c r="S15" s="17" t="s">
        <v>49</v>
      </c>
      <c r="T15" s="17" t="s">
        <v>97</v>
      </c>
      <c r="U15" s="17" t="s">
        <v>147</v>
      </c>
      <c r="V15" s="17"/>
      <c r="W15" s="17"/>
      <c r="X15" s="17" t="s">
        <v>91</v>
      </c>
      <c r="Y15" s="17" t="s">
        <v>92</v>
      </c>
      <c r="Z15" s="17" t="s">
        <v>71</v>
      </c>
      <c r="AA15" s="17">
        <v>1</v>
      </c>
      <c r="AB15" s="22"/>
      <c r="AC15" s="22">
        <f t="shared" si="0"/>
        <v>0</v>
      </c>
      <c r="AD15" s="22">
        <f t="shared" si="1"/>
        <v>0</v>
      </c>
      <c r="AE15" s="22">
        <f t="shared" si="2"/>
        <v>0</v>
      </c>
      <c r="AF15" s="17" t="s">
        <v>93</v>
      </c>
      <c r="AG15" s="17"/>
      <c r="AH15" s="21" t="s">
        <v>109</v>
      </c>
      <c r="AI15" s="31">
        <f t="shared" si="3"/>
        <v>42445</v>
      </c>
      <c r="AJ15" s="31">
        <v>42455</v>
      </c>
      <c r="AK15" s="16" t="s">
        <v>56</v>
      </c>
      <c r="AL15" s="30">
        <v>443425.08</v>
      </c>
    </row>
    <row r="16" spans="1:38" ht="165.75" x14ac:dyDescent="0.2">
      <c r="A16" s="17">
        <v>11</v>
      </c>
      <c r="B16" s="16" t="s">
        <v>111</v>
      </c>
      <c r="C16" s="16" t="s">
        <v>110</v>
      </c>
      <c r="D16" s="16" t="s">
        <v>39</v>
      </c>
      <c r="E16" s="16" t="s">
        <v>96</v>
      </c>
      <c r="F16" s="17" t="s">
        <v>90</v>
      </c>
      <c r="G16" s="17">
        <v>2</v>
      </c>
      <c r="H16" s="17" t="s">
        <v>42</v>
      </c>
      <c r="I16" s="17">
        <v>300</v>
      </c>
      <c r="J16" s="17">
        <v>1</v>
      </c>
      <c r="K16" s="17">
        <v>100</v>
      </c>
      <c r="L16" s="17" t="s">
        <v>43</v>
      </c>
      <c r="M16" s="17" t="s">
        <v>44</v>
      </c>
      <c r="N16" s="20">
        <v>0</v>
      </c>
      <c r="O16" s="17" t="s">
        <v>45</v>
      </c>
      <c r="P16" s="17" t="s">
        <v>46</v>
      </c>
      <c r="Q16" s="17" t="s">
        <v>47</v>
      </c>
      <c r="R16" s="17" t="s">
        <v>48</v>
      </c>
      <c r="S16" s="17" t="s">
        <v>49</v>
      </c>
      <c r="T16" s="17" t="s">
        <v>97</v>
      </c>
      <c r="U16" s="17" t="s">
        <v>147</v>
      </c>
      <c r="V16" s="17"/>
      <c r="W16" s="17"/>
      <c r="X16" s="17" t="s">
        <v>91</v>
      </c>
      <c r="Y16" s="17" t="s">
        <v>92</v>
      </c>
      <c r="Z16" s="17" t="s">
        <v>71</v>
      </c>
      <c r="AA16" s="17">
        <v>1</v>
      </c>
      <c r="AB16" s="22"/>
      <c r="AC16" s="22">
        <f t="shared" si="0"/>
        <v>0</v>
      </c>
      <c r="AD16" s="22">
        <f t="shared" si="1"/>
        <v>0</v>
      </c>
      <c r="AE16" s="22">
        <f t="shared" si="2"/>
        <v>0</v>
      </c>
      <c r="AF16" s="17" t="s">
        <v>93</v>
      </c>
      <c r="AG16" s="17"/>
      <c r="AH16" s="21" t="s">
        <v>112</v>
      </c>
      <c r="AI16" s="31">
        <f t="shared" si="3"/>
        <v>42445</v>
      </c>
      <c r="AJ16" s="31">
        <v>42455</v>
      </c>
      <c r="AK16" s="16" t="s">
        <v>56</v>
      </c>
      <c r="AL16" s="30">
        <v>443425.08</v>
      </c>
    </row>
    <row r="17" spans="1:38" ht="153" x14ac:dyDescent="0.2">
      <c r="A17" s="17">
        <v>12</v>
      </c>
      <c r="B17" s="16" t="s">
        <v>114</v>
      </c>
      <c r="C17" s="16" t="s">
        <v>113</v>
      </c>
      <c r="D17" s="16" t="s">
        <v>39</v>
      </c>
      <c r="E17" s="16" t="s">
        <v>115</v>
      </c>
      <c r="F17" s="17" t="s">
        <v>60</v>
      </c>
      <c r="G17" s="17">
        <v>3</v>
      </c>
      <c r="H17" s="17" t="s">
        <v>42</v>
      </c>
      <c r="I17" s="17">
        <v>150</v>
      </c>
      <c r="J17" s="17">
        <v>1</v>
      </c>
      <c r="K17" s="17">
        <v>100</v>
      </c>
      <c r="L17" s="17" t="s">
        <v>43</v>
      </c>
      <c r="M17" s="17" t="s">
        <v>44</v>
      </c>
      <c r="N17" s="20">
        <v>125</v>
      </c>
      <c r="O17" s="17" t="s">
        <v>45</v>
      </c>
      <c r="P17" s="17" t="s">
        <v>46</v>
      </c>
      <c r="Q17" s="17" t="s">
        <v>47</v>
      </c>
      <c r="R17" s="17" t="s">
        <v>48</v>
      </c>
      <c r="S17" s="17" t="s">
        <v>49</v>
      </c>
      <c r="T17" s="17" t="s">
        <v>50</v>
      </c>
      <c r="U17" s="17" t="s">
        <v>144</v>
      </c>
      <c r="V17" s="17"/>
      <c r="W17" s="17"/>
      <c r="X17" s="17" t="s">
        <v>91</v>
      </c>
      <c r="Y17" s="17" t="s">
        <v>52</v>
      </c>
      <c r="Z17" s="17" t="s">
        <v>71</v>
      </c>
      <c r="AA17" s="17">
        <v>1</v>
      </c>
      <c r="AB17" s="22"/>
      <c r="AC17" s="22">
        <f t="shared" si="0"/>
        <v>0</v>
      </c>
      <c r="AD17" s="22">
        <f t="shared" si="1"/>
        <v>0</v>
      </c>
      <c r="AE17" s="22">
        <f t="shared" si="2"/>
        <v>0</v>
      </c>
      <c r="AF17" s="17" t="s">
        <v>93</v>
      </c>
      <c r="AG17" s="17"/>
      <c r="AH17" s="21" t="s">
        <v>116</v>
      </c>
      <c r="AI17" s="31">
        <f t="shared" si="3"/>
        <v>42445</v>
      </c>
      <c r="AJ17" s="31">
        <v>42455</v>
      </c>
      <c r="AK17" s="16" t="s">
        <v>56</v>
      </c>
      <c r="AL17" s="20">
        <v>77920.98</v>
      </c>
    </row>
    <row r="18" spans="1:38" ht="216.75" x14ac:dyDescent="0.2">
      <c r="A18" s="17">
        <v>13</v>
      </c>
      <c r="B18" s="16" t="s">
        <v>118</v>
      </c>
      <c r="C18" s="16" t="s">
        <v>117</v>
      </c>
      <c r="D18" s="18" t="s">
        <v>119</v>
      </c>
      <c r="E18" s="18" t="s">
        <v>120</v>
      </c>
      <c r="F18" s="17" t="s">
        <v>77</v>
      </c>
      <c r="G18" s="17">
        <v>4</v>
      </c>
      <c r="H18" s="17" t="s">
        <v>42</v>
      </c>
      <c r="I18" s="17">
        <v>200</v>
      </c>
      <c r="J18" s="17" t="s">
        <v>121</v>
      </c>
      <c r="K18" s="17">
        <v>33</v>
      </c>
      <c r="L18" s="17" t="s">
        <v>122</v>
      </c>
      <c r="M18" s="17" t="s">
        <v>44</v>
      </c>
      <c r="N18" s="20">
        <v>164</v>
      </c>
      <c r="O18" s="17" t="s">
        <v>45</v>
      </c>
      <c r="P18" s="17" t="s">
        <v>123</v>
      </c>
      <c r="Q18" s="17" t="s">
        <v>124</v>
      </c>
      <c r="R18" s="17" t="s">
        <v>80</v>
      </c>
      <c r="S18" s="17" t="s">
        <v>49</v>
      </c>
      <c r="T18" s="17" t="s">
        <v>125</v>
      </c>
      <c r="U18" s="19" t="s">
        <v>145</v>
      </c>
      <c r="V18" s="17"/>
      <c r="W18" s="17"/>
      <c r="X18" s="17" t="s">
        <v>81</v>
      </c>
      <c r="Y18" s="17" t="s">
        <v>82</v>
      </c>
      <c r="Z18" s="17" t="s">
        <v>83</v>
      </c>
      <c r="AA18" s="17">
        <v>1</v>
      </c>
      <c r="AB18" s="22"/>
      <c r="AC18" s="22">
        <f t="shared" si="0"/>
        <v>0</v>
      </c>
      <c r="AD18" s="22">
        <f t="shared" si="1"/>
        <v>0</v>
      </c>
      <c r="AE18" s="22">
        <f t="shared" si="2"/>
        <v>0</v>
      </c>
      <c r="AF18" s="17" t="s">
        <v>84</v>
      </c>
      <c r="AG18" s="17"/>
      <c r="AH18" s="21" t="s">
        <v>126</v>
      </c>
      <c r="AI18" s="31">
        <f t="shared" si="3"/>
        <v>42385</v>
      </c>
      <c r="AJ18" s="31">
        <v>42395</v>
      </c>
      <c r="AK18" s="16" t="s">
        <v>56</v>
      </c>
      <c r="AL18" s="20">
        <v>394366.2</v>
      </c>
    </row>
    <row r="19" spans="1:38" ht="204" x14ac:dyDescent="0.2">
      <c r="A19" s="17">
        <v>14</v>
      </c>
      <c r="B19" s="16" t="s">
        <v>134</v>
      </c>
      <c r="C19" s="16" t="s">
        <v>135</v>
      </c>
      <c r="D19" s="16" t="s">
        <v>39</v>
      </c>
      <c r="E19" s="16" t="s">
        <v>136</v>
      </c>
      <c r="F19" s="17" t="s">
        <v>77</v>
      </c>
      <c r="G19" s="17">
        <v>3</v>
      </c>
      <c r="H19" s="17" t="s">
        <v>42</v>
      </c>
      <c r="I19" s="17">
        <v>250</v>
      </c>
      <c r="J19" s="17" t="s">
        <v>129</v>
      </c>
      <c r="K19" s="17">
        <v>180</v>
      </c>
      <c r="L19" s="17" t="s">
        <v>130</v>
      </c>
      <c r="M19" s="17"/>
      <c r="N19" s="20">
        <v>360</v>
      </c>
      <c r="O19" s="17" t="s">
        <v>45</v>
      </c>
      <c r="P19" s="17" t="s">
        <v>131</v>
      </c>
      <c r="Q19" s="17"/>
      <c r="R19" s="17" t="s">
        <v>80</v>
      </c>
      <c r="S19" s="17" t="s">
        <v>49</v>
      </c>
      <c r="T19" s="17" t="s">
        <v>132</v>
      </c>
      <c r="U19" s="17" t="s">
        <v>146</v>
      </c>
      <c r="V19" s="17"/>
      <c r="W19" s="17"/>
      <c r="X19" s="17" t="s">
        <v>137</v>
      </c>
      <c r="Y19" s="17" t="s">
        <v>82</v>
      </c>
      <c r="Z19" s="17" t="s">
        <v>53</v>
      </c>
      <c r="AA19" s="17">
        <v>1</v>
      </c>
      <c r="AB19" s="22"/>
      <c r="AC19" s="22">
        <f t="shared" ref="AC19" si="4">AB19*AA19</f>
        <v>0</v>
      </c>
      <c r="AD19" s="22">
        <f t="shared" ref="AD19" si="5">AC19*0.18</f>
        <v>0</v>
      </c>
      <c r="AE19" s="22">
        <f t="shared" ref="AE19" si="6">AC19*1.18</f>
        <v>0</v>
      </c>
      <c r="AF19" s="17" t="s">
        <v>138</v>
      </c>
      <c r="AG19" s="17" t="s">
        <v>139</v>
      </c>
      <c r="AH19" s="21" t="s">
        <v>140</v>
      </c>
      <c r="AI19" s="31">
        <f t="shared" si="3"/>
        <v>42445</v>
      </c>
      <c r="AJ19" s="31">
        <v>42455</v>
      </c>
      <c r="AK19" s="16" t="s">
        <v>133</v>
      </c>
      <c r="AL19" s="20">
        <v>385321.1</v>
      </c>
    </row>
    <row r="20" spans="1:38" x14ac:dyDescent="0.2">
      <c r="AE20" s="27">
        <f>SUM(AE6:AE19)</f>
        <v>0</v>
      </c>
    </row>
    <row r="21" spans="1:38" x14ac:dyDescent="0.2">
      <c r="AE21" s="27">
        <f>AE20/118*18</f>
        <v>0</v>
      </c>
    </row>
  </sheetData>
  <autoFilter ref="A5:AL21"/>
  <pageMargins left="0.23622047244094491" right="0.11" top="0.72" bottom="0.39370078740157483" header="0.46" footer="0.19685039370078741"/>
  <pageSetup paperSize="9" scale="37" fitToHeight="0" orientation="landscape" r:id="rId1"/>
  <headerFooter alignWithMargins="0"/>
  <rowBreaks count="1" manualBreakCount="1">
    <brk id="12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Б11-1</vt:lpstr>
      <vt:lpstr>'Б11-1'!Заголовки_для_печати</vt:lpstr>
      <vt:lpstr>'Б11-1'!Область_печати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Филиппов Денис Викторович</cp:lastModifiedBy>
  <cp:lastPrinted>2015-03-20T14:01:00Z</cp:lastPrinted>
  <dcterms:created xsi:type="dcterms:W3CDTF">2014-07-12T08:31:35Z</dcterms:created>
  <dcterms:modified xsi:type="dcterms:W3CDTF">2015-05-08T12:56:21Z</dcterms:modified>
</cp:coreProperties>
</file>